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niOniOn\Dropbox\스펙계산기\"/>
    </mc:Choice>
  </mc:AlternateContent>
  <workbookProtection workbookAlgorithmName="SHA-512" workbookHashValue="n41+r3xNtlGbIOLC988HdmqyPtgdNKI/c3GpCd/RcVUBVbjVKQ6NLCtdl6gLFhbcDbZvD1z0t3n8UrqmR7Hw2w==" workbookSaltValue="DGVHBKR4VCQrSmDpF2TaLg==" workbookSpinCount="100000" lockStructure="1"/>
  <bookViews>
    <workbookView xWindow="0" yWindow="0" windowWidth="28800" windowHeight="12285"/>
  </bookViews>
  <sheets>
    <sheet name="원킬컷 계산기" sheetId="1" r:id="rId1"/>
    <sheet name="계산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F9" i="2" l="1"/>
  <c r="F3" i="2"/>
  <c r="F8" i="2"/>
  <c r="F7" i="2"/>
  <c r="H3" i="2"/>
  <c r="H4" i="2"/>
  <c r="F4" i="2"/>
  <c r="F13" i="2" s="1"/>
  <c r="F5" i="2"/>
  <c r="H2" i="2"/>
  <c r="F2" i="2"/>
  <c r="F14" i="2" l="1"/>
  <c r="C2" i="2"/>
  <c r="A2" i="2"/>
  <c r="B2" i="2" s="1"/>
  <c r="F11" i="2" s="1"/>
  <c r="E10" i="1" s="1"/>
  <c r="D2" i="2" l="1"/>
  <c r="F12" i="2" s="1"/>
  <c r="F15" i="2" l="1"/>
  <c r="G7" i="2" s="1"/>
  <c r="E12" i="1" s="1"/>
  <c r="E11" i="1"/>
</calcChain>
</file>

<file path=xl/sharedStrings.xml><?xml version="1.0" encoding="utf-8"?>
<sst xmlns="http://schemas.openxmlformats.org/spreadsheetml/2006/main" count="41" uniqueCount="28">
  <si>
    <t>캐릭터</t>
    <phoneticPr fontId="1" type="noConversion"/>
  </si>
  <si>
    <t>레벨</t>
    <phoneticPr fontId="1" type="noConversion"/>
  </si>
  <si>
    <t>아케인포스</t>
    <phoneticPr fontId="1" type="noConversion"/>
  </si>
  <si>
    <t>크리데미지</t>
    <phoneticPr fontId="1" type="noConversion"/>
  </si>
  <si>
    <t>몬스터</t>
    <phoneticPr fontId="1" type="noConversion"/>
  </si>
  <si>
    <t>레벨</t>
    <phoneticPr fontId="1" type="noConversion"/>
  </si>
  <si>
    <t>아케인포스</t>
    <phoneticPr fontId="1" type="noConversion"/>
  </si>
  <si>
    <t>체력</t>
    <phoneticPr fontId="1" type="noConversion"/>
  </si>
  <si>
    <t>스킬</t>
    <phoneticPr fontId="1" type="noConversion"/>
  </si>
  <si>
    <t>데미지 합</t>
    <phoneticPr fontId="1" type="noConversion"/>
  </si>
  <si>
    <t>코강 최종뎀</t>
    <phoneticPr fontId="1" type="noConversion"/>
  </si>
  <si>
    <t>원킬 스공</t>
    <phoneticPr fontId="1" type="noConversion"/>
  </si>
  <si>
    <t>레벨</t>
    <phoneticPr fontId="1" type="noConversion"/>
  </si>
  <si>
    <t>포스</t>
    <phoneticPr fontId="1" type="noConversion"/>
  </si>
  <si>
    <t>데미지%</t>
    <phoneticPr fontId="1" type="noConversion"/>
  </si>
  <si>
    <t>추가 데미지%</t>
    <phoneticPr fontId="1" type="noConversion"/>
  </si>
  <si>
    <t>레벨뎀뻥</t>
    <phoneticPr fontId="1" type="noConversion"/>
  </si>
  <si>
    <t>포스뎀뻥</t>
    <phoneticPr fontId="1" type="noConversion"/>
  </si>
  <si>
    <t>최소크뎀</t>
    <phoneticPr fontId="1" type="noConversion"/>
  </si>
  <si>
    <t>스킬총뎀퍼</t>
    <phoneticPr fontId="1" type="noConversion"/>
  </si>
  <si>
    <t>요구스공</t>
    <phoneticPr fontId="1" type="noConversion"/>
  </si>
  <si>
    <r>
      <t>데미지 합: n% 데미지로 a번 공격이면 n</t>
    </r>
    <r>
      <rPr>
        <sz val="10"/>
        <color theme="1" tint="0.14999847407452621"/>
        <rFont val="맑은 고딕"/>
        <family val="3"/>
        <charset val="129"/>
      </rPr>
      <t>×</t>
    </r>
    <r>
      <rPr>
        <sz val="10"/>
        <color theme="1" tint="0.14999847407452621"/>
        <rFont val="맑은 고딕"/>
        <family val="3"/>
        <charset val="129"/>
        <scheme val="major"/>
      </rPr>
      <t>a 입력
추가 데미지%: 하이퍼스킬 데미지 % 증가</t>
    </r>
    <phoneticPr fontId="1" type="noConversion"/>
  </si>
  <si>
    <t>레벨뎀뻥</t>
    <phoneticPr fontId="1" type="noConversion"/>
  </si>
  <si>
    <t>포스뎀뻥</t>
    <phoneticPr fontId="1" type="noConversion"/>
  </si>
  <si>
    <t>원킬컷 스공</t>
    <phoneticPr fontId="1" type="noConversion"/>
  </si>
  <si>
    <t>계산 결과</t>
    <phoneticPr fontId="1" type="noConversion"/>
  </si>
  <si>
    <t>사냥터 원킬컷 계산기</t>
    <phoneticPr fontId="1" type="noConversion"/>
  </si>
  <si>
    <t>제작자: 시근해스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</si>
</sst>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\ @"/>
    <numFmt numFmtId="177" formatCode="General\ "/>
    <numFmt numFmtId="178" formatCode="[&gt;=100000000]#&quot;억&quot;####&quot;만&quot;####&quot; &quot;;[&gt;=10000]#&quot;만&quot;####&quot; &quot;;####&quot; &quot;"/>
    <numFmt numFmtId="179" formatCode="0%&quot; &quot;"/>
    <numFmt numFmtId="180" formatCode="0.00%&quot; &quot;"/>
    <numFmt numFmtId="181" formatCode="0\ "/>
    <numFmt numFmtId="182" formatCode="0.00%\ "/>
    <numFmt numFmtId="183" formatCode="0%\ 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theme="0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ajor"/>
    </font>
    <font>
      <sz val="11"/>
      <color theme="1" tint="0.499984740745262"/>
      <name val="맑은 고딕"/>
      <family val="3"/>
      <charset val="129"/>
      <scheme val="major"/>
    </font>
    <font>
      <sz val="11"/>
      <color theme="1" tint="0.14999847407452621"/>
      <name val="맑은 고딕"/>
      <family val="3"/>
      <charset val="129"/>
      <scheme val="major"/>
    </font>
    <font>
      <sz val="10"/>
      <color theme="1" tint="0.14999847407452621"/>
      <name val="맑은 고딕"/>
      <family val="3"/>
      <charset val="129"/>
      <scheme val="major"/>
    </font>
    <font>
      <sz val="10"/>
      <color theme="1" tint="0.14999847407452621"/>
      <name val="맑은 고딕"/>
      <family val="3"/>
      <charset val="129"/>
    </font>
    <font>
      <sz val="14"/>
      <color theme="0"/>
      <name val="맑은 고딕"/>
      <family val="3"/>
      <charset val="129"/>
      <scheme val="major"/>
    </font>
    <font>
      <sz val="11"/>
      <color theme="0"/>
      <name val="맑은 고딕"/>
      <family val="3"/>
      <charset val="129"/>
      <scheme val="minor"/>
    </font>
    <font>
      <b/>
      <sz val="11"/>
      <color theme="1" tint="0.14999847407452621"/>
      <name val="맑은 고딕"/>
      <family val="3"/>
      <charset val="129"/>
      <scheme val="major"/>
    </font>
    <font>
      <sz val="10"/>
      <color theme="1" tint="0.499984740745262"/>
      <name val="맑은 고딕"/>
      <family val="3"/>
      <charset val="129"/>
      <scheme val="maj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9" fontId="0" fillId="0" borderId="0" xfId="0" applyNumberFormat="1">
      <alignment vertical="center"/>
    </xf>
    <xf numFmtId="0" fontId="2" fillId="0" borderId="1" xfId="0" applyFont="1" applyBorder="1" applyProtection="1">
      <alignment vertical="center"/>
      <protection hidden="1"/>
    </xf>
    <xf numFmtId="176" fontId="4" fillId="4" borderId="1" xfId="0" applyNumberFormat="1" applyFont="1" applyFill="1" applyBorder="1" applyAlignment="1" applyProtection="1">
      <alignment vertical="top"/>
      <protection hidden="1"/>
    </xf>
    <xf numFmtId="0" fontId="2" fillId="6" borderId="1" xfId="0" applyFont="1" applyFill="1" applyBorder="1" applyProtection="1">
      <alignment vertical="center"/>
      <protection hidden="1"/>
    </xf>
    <xf numFmtId="177" fontId="6" fillId="6" borderId="1" xfId="0" applyNumberFormat="1" applyFont="1" applyFill="1" applyBorder="1" applyAlignment="1" applyProtection="1">
      <alignment horizontal="right" vertical="center"/>
      <protection locked="0"/>
    </xf>
    <xf numFmtId="180" fontId="6" fillId="6" borderId="1" xfId="0" applyNumberFormat="1" applyFont="1" applyFill="1" applyBorder="1" applyAlignment="1" applyProtection="1">
      <alignment horizontal="right" vertical="center"/>
      <protection locked="0"/>
    </xf>
    <xf numFmtId="179" fontId="6" fillId="6" borderId="1" xfId="0" applyNumberFormat="1" applyFont="1" applyFill="1" applyBorder="1" applyAlignment="1" applyProtection="1">
      <alignment horizontal="right" vertical="center"/>
      <protection locked="0"/>
    </xf>
    <xf numFmtId="178" fontId="6" fillId="6" borderId="1" xfId="0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Protection="1">
      <alignment vertical="center"/>
      <protection hidden="1"/>
    </xf>
    <xf numFmtId="0" fontId="10" fillId="0" borderId="0" xfId="0" applyNumberFormat="1" applyFont="1" applyProtection="1">
      <alignment vertical="center"/>
      <protection hidden="1"/>
    </xf>
    <xf numFmtId="9" fontId="10" fillId="0" borderId="0" xfId="0" applyNumberFormat="1" applyFont="1" applyProtection="1">
      <alignment vertical="center"/>
      <protection hidden="1"/>
    </xf>
    <xf numFmtId="0" fontId="4" fillId="0" borderId="0" xfId="0" applyFont="1" applyProtection="1">
      <alignment vertical="center"/>
      <protection hidden="1"/>
    </xf>
    <xf numFmtId="9" fontId="4" fillId="0" borderId="0" xfId="0" applyNumberFormat="1" applyFont="1" applyProtection="1">
      <alignment vertical="center"/>
      <protection hidden="1"/>
    </xf>
    <xf numFmtId="0" fontId="4" fillId="0" borderId="0" xfId="0" applyFont="1" applyAlignment="1" applyProtection="1">
      <alignment vertical="center"/>
      <protection hidden="1"/>
    </xf>
    <xf numFmtId="10" fontId="10" fillId="0" borderId="0" xfId="0" applyNumberFormat="1" applyFont="1" applyProtection="1">
      <alignment vertical="center"/>
      <protection hidden="1"/>
    </xf>
    <xf numFmtId="181" fontId="11" fillId="6" borderId="5" xfId="0" applyNumberFormat="1" applyFont="1" applyFill="1" applyBorder="1" applyAlignment="1" applyProtection="1">
      <alignment vertical="center"/>
      <protection hidden="1"/>
    </xf>
    <xf numFmtId="182" fontId="5" fillId="6" borderId="6" xfId="0" applyNumberFormat="1" applyFont="1" applyFill="1" applyBorder="1" applyAlignment="1" applyProtection="1">
      <alignment vertical="center"/>
      <protection hidden="1"/>
    </xf>
    <xf numFmtId="183" fontId="5" fillId="6" borderId="7" xfId="0" applyNumberFormat="1" applyFont="1" applyFill="1" applyBorder="1" applyAlignment="1" applyProtection="1">
      <alignment vertical="center"/>
      <protection hidden="1"/>
    </xf>
    <xf numFmtId="0" fontId="12" fillId="5" borderId="8" xfId="0" applyFont="1" applyFill="1" applyBorder="1" applyAlignment="1" applyProtection="1">
      <alignment horizontal="center" vertical="center"/>
      <protection hidden="1"/>
    </xf>
    <xf numFmtId="0" fontId="7" fillId="6" borderId="9" xfId="0" applyFont="1" applyFill="1" applyBorder="1" applyAlignment="1" applyProtection="1">
      <alignment horizontal="left" vertical="center" wrapText="1"/>
      <protection hidden="1"/>
    </xf>
    <xf numFmtId="0" fontId="7" fillId="6" borderId="10" xfId="0" applyFont="1" applyFill="1" applyBorder="1" applyAlignment="1" applyProtection="1">
      <alignment horizontal="left" vertical="center" wrapText="1"/>
      <protection hidden="1"/>
    </xf>
    <xf numFmtId="0" fontId="9" fillId="2" borderId="2" xfId="0" applyFont="1" applyFill="1" applyBorder="1" applyAlignment="1" applyProtection="1">
      <alignment horizontal="center" vertical="center"/>
      <protection hidden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0" fontId="9" fillId="2" borderId="4" xfId="0" applyFont="1" applyFill="1" applyBorder="1" applyAlignment="1" applyProtection="1">
      <alignment horizontal="center" vertical="center"/>
      <protection hidden="1"/>
    </xf>
    <xf numFmtId="0" fontId="4" fillId="3" borderId="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C5" sqref="C5"/>
    </sheetView>
  </sheetViews>
  <sheetFormatPr defaultRowHeight="16.5" x14ac:dyDescent="0.3"/>
  <cols>
    <col min="1" max="1" width="3" style="1" customWidth="1"/>
    <col min="2" max="2" width="13.75" style="1" customWidth="1"/>
    <col min="3" max="3" width="10" style="1" customWidth="1"/>
    <col min="4" max="4" width="12.5" style="1" customWidth="1"/>
    <col min="5" max="5" width="15" style="1" customWidth="1"/>
    <col min="6" max="6" width="3" style="1" customWidth="1"/>
    <col min="7" max="7" width="18.75" style="1" customWidth="1"/>
    <col min="8" max="8" width="3" style="1" customWidth="1"/>
    <col min="9" max="16384" width="9" style="1"/>
  </cols>
  <sheetData>
    <row r="1" spans="1:8" x14ac:dyDescent="0.3">
      <c r="A1" s="3"/>
      <c r="B1" s="3"/>
      <c r="C1" s="3"/>
      <c r="D1" s="3"/>
      <c r="E1" s="3"/>
      <c r="F1" s="3"/>
      <c r="G1" s="3"/>
      <c r="H1" s="3"/>
    </row>
    <row r="2" spans="1:8" ht="27.75" customHeight="1" x14ac:dyDescent="0.3">
      <c r="A2" s="3"/>
      <c r="B2" s="23" t="s">
        <v>26</v>
      </c>
      <c r="C2" s="24"/>
      <c r="D2" s="24"/>
      <c r="E2" s="24"/>
      <c r="F2" s="24"/>
      <c r="G2" s="25"/>
      <c r="H2" s="3"/>
    </row>
    <row r="3" spans="1:8" x14ac:dyDescent="0.3">
      <c r="A3" s="3"/>
      <c r="B3" s="3"/>
      <c r="C3" s="3"/>
      <c r="D3" s="3"/>
      <c r="E3" s="3"/>
      <c r="F3" s="3"/>
      <c r="G3" s="3"/>
      <c r="H3" s="3"/>
    </row>
    <row r="4" spans="1:8" x14ac:dyDescent="0.3">
      <c r="A4" s="3"/>
      <c r="B4" s="26" t="s">
        <v>0</v>
      </c>
      <c r="C4" s="26"/>
      <c r="D4" s="26" t="s">
        <v>4</v>
      </c>
      <c r="E4" s="26"/>
      <c r="F4" s="3"/>
      <c r="G4" s="20" t="s">
        <v>27</v>
      </c>
      <c r="H4" s="3"/>
    </row>
    <row r="5" spans="1:8" ht="18" customHeight="1" x14ac:dyDescent="0.3">
      <c r="A5" s="3"/>
      <c r="B5" s="4" t="s">
        <v>1</v>
      </c>
      <c r="C5" s="6">
        <v>250</v>
      </c>
      <c r="D5" s="4" t="s">
        <v>5</v>
      </c>
      <c r="E5" s="6">
        <v>249</v>
      </c>
      <c r="F5" s="3"/>
      <c r="G5" s="21" t="s">
        <v>21</v>
      </c>
      <c r="H5" s="3"/>
    </row>
    <row r="6" spans="1:8" x14ac:dyDescent="0.3">
      <c r="A6" s="3"/>
      <c r="B6" s="4" t="s">
        <v>2</v>
      </c>
      <c r="C6" s="6">
        <v>1320</v>
      </c>
      <c r="D6" s="4" t="s">
        <v>6</v>
      </c>
      <c r="E6" s="6">
        <v>360</v>
      </c>
      <c r="F6" s="3"/>
      <c r="G6" s="21"/>
      <c r="H6" s="3"/>
    </row>
    <row r="7" spans="1:8" x14ac:dyDescent="0.3">
      <c r="A7" s="3"/>
      <c r="B7" s="4" t="s">
        <v>3</v>
      </c>
      <c r="C7" s="7">
        <v>0.68</v>
      </c>
      <c r="D7" s="4" t="s">
        <v>7</v>
      </c>
      <c r="E7" s="9">
        <v>473680000</v>
      </c>
      <c r="F7" s="3"/>
      <c r="G7" s="21"/>
      <c r="H7" s="3"/>
    </row>
    <row r="8" spans="1:8" x14ac:dyDescent="0.3">
      <c r="A8" s="3"/>
      <c r="B8" s="4" t="s">
        <v>14</v>
      </c>
      <c r="C8" s="8">
        <v>0.7</v>
      </c>
      <c r="D8" s="5"/>
      <c r="E8" s="5"/>
      <c r="F8" s="3"/>
      <c r="G8" s="21"/>
      <c r="H8" s="3"/>
    </row>
    <row r="9" spans="1:8" x14ac:dyDescent="0.3">
      <c r="A9" s="3"/>
      <c r="B9" s="26" t="s">
        <v>8</v>
      </c>
      <c r="C9" s="26"/>
      <c r="D9" s="26" t="s">
        <v>25</v>
      </c>
      <c r="E9" s="26"/>
      <c r="F9" s="3"/>
      <c r="G9" s="21"/>
      <c r="H9" s="3"/>
    </row>
    <row r="10" spans="1:8" ht="16.5" customHeight="1" x14ac:dyDescent="0.3">
      <c r="A10" s="3"/>
      <c r="B10" s="4" t="s">
        <v>9</v>
      </c>
      <c r="C10" s="8">
        <f>175*3%</f>
        <v>5.25</v>
      </c>
      <c r="D10" s="4" t="s">
        <v>22</v>
      </c>
      <c r="E10" s="18">
        <f>계산!F11</f>
        <v>1.1200000000000001</v>
      </c>
      <c r="F10" s="3"/>
      <c r="G10" s="21"/>
      <c r="H10" s="3"/>
    </row>
    <row r="11" spans="1:8" ht="16.5" customHeight="1" x14ac:dyDescent="0.3">
      <c r="A11" s="3"/>
      <c r="B11" s="4" t="s">
        <v>10</v>
      </c>
      <c r="C11" s="8">
        <v>1.2</v>
      </c>
      <c r="D11" s="4" t="s">
        <v>23</v>
      </c>
      <c r="E11" s="19">
        <f>계산!F12</f>
        <v>1.5</v>
      </c>
      <c r="F11" s="3"/>
      <c r="G11" s="21"/>
      <c r="H11" s="3"/>
    </row>
    <row r="12" spans="1:8" ht="16.5" customHeight="1" x14ac:dyDescent="0.3">
      <c r="A12" s="3"/>
      <c r="B12" s="4" t="s">
        <v>15</v>
      </c>
      <c r="C12" s="8">
        <v>0</v>
      </c>
      <c r="D12" s="4" t="s">
        <v>24</v>
      </c>
      <c r="E12" s="17">
        <f>계산!G7</f>
        <v>12984819.975701435</v>
      </c>
      <c r="F12" s="3"/>
      <c r="G12" s="22"/>
      <c r="H12" s="3"/>
    </row>
    <row r="13" spans="1:8" x14ac:dyDescent="0.3">
      <c r="A13" s="3"/>
      <c r="B13" s="3"/>
      <c r="C13" s="3"/>
      <c r="D13" s="3"/>
      <c r="E13" s="3"/>
      <c r="F13" s="3"/>
      <c r="G13" s="3"/>
      <c r="H13" s="3"/>
    </row>
  </sheetData>
  <sheetProtection algorithmName="SHA-512" hashValue="Rv1sT6vUNBmCWMiYphsz6MA0nVtd51r6tQ9LqvKNI6fZRY5BuGEi09S8Sc9G/LHd56Sk8ipzVRIyhlwy6nt3Qw==" saltValue="fQLmS+oqZyrq+NEDsrodvg==" spinCount="100000" sheet="1" objects="1" scenarios="1" selectLockedCells="1"/>
  <mergeCells count="6">
    <mergeCell ref="G5:G12"/>
    <mergeCell ref="B2:G2"/>
    <mergeCell ref="B4:C4"/>
    <mergeCell ref="D4:E4"/>
    <mergeCell ref="B9:C9"/>
    <mergeCell ref="D9:E9"/>
  </mergeCells>
  <phoneticPr fontId="1" type="noConversion"/>
  <dataValidations count="3">
    <dataValidation type="whole" operator="greaterThanOrEqual" allowBlank="1" showInputMessage="1" showErrorMessage="1" sqref="C5 E5 E7">
      <formula1>1</formula1>
    </dataValidation>
    <dataValidation type="whole" operator="greaterThanOrEqual" allowBlank="1" showInputMessage="1" showErrorMessage="1" sqref="E6 C6">
      <formula1>0</formula1>
    </dataValidation>
    <dataValidation type="decimal" operator="greaterThanOrEqual" allowBlank="1" showInputMessage="1" showErrorMessage="1" sqref="C7:C8 C10 C11 C12">
      <formula1>0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>
      <selection sqref="A1:H48"/>
    </sheetView>
  </sheetViews>
  <sheetFormatPr defaultRowHeight="16.5" x14ac:dyDescent="0.3"/>
  <cols>
    <col min="5" max="8" width="12.5" customWidth="1"/>
  </cols>
  <sheetData>
    <row r="1" spans="1:8" x14ac:dyDescent="0.3">
      <c r="A1" s="10" t="s">
        <v>12</v>
      </c>
      <c r="B1" s="10"/>
      <c r="C1" s="10" t="s">
        <v>13</v>
      </c>
      <c r="D1" s="10"/>
      <c r="E1" s="27" t="s">
        <v>0</v>
      </c>
      <c r="F1" s="27"/>
      <c r="G1" s="27" t="s">
        <v>4</v>
      </c>
      <c r="H1" s="27"/>
    </row>
    <row r="2" spans="1:8" x14ac:dyDescent="0.3">
      <c r="A2" s="10">
        <f>F2-H2</f>
        <v>1</v>
      </c>
      <c r="B2" s="11">
        <f>IF(A2&gt;5,B3,IF(A2&lt;A48,B48,VLOOKUP(A2,A3:B48,2,FALSE)))</f>
        <v>112.00000000000001</v>
      </c>
      <c r="C2" s="12">
        <f>F3/H3</f>
        <v>3.6666666666666665</v>
      </c>
      <c r="D2" s="12">
        <f>IF(H3=0,1,VLOOKUP(C2,C3:D10,2))</f>
        <v>1.5</v>
      </c>
      <c r="E2" s="13" t="s">
        <v>1</v>
      </c>
      <c r="F2" s="13">
        <f>'원킬컷 계산기'!C5</f>
        <v>250</v>
      </c>
      <c r="G2" s="13" t="s">
        <v>1</v>
      </c>
      <c r="H2" s="13">
        <f>'원킬컷 계산기'!E5</f>
        <v>249</v>
      </c>
    </row>
    <row r="3" spans="1:8" x14ac:dyDescent="0.3">
      <c r="A3" s="10">
        <v>5</v>
      </c>
      <c r="B3" s="11">
        <v>120</v>
      </c>
      <c r="C3" s="12">
        <v>0</v>
      </c>
      <c r="D3" s="12">
        <v>0.1</v>
      </c>
      <c r="E3" s="13" t="s">
        <v>2</v>
      </c>
      <c r="F3" s="13">
        <f>'원킬컷 계산기'!C6</f>
        <v>1320</v>
      </c>
      <c r="G3" s="13" t="s">
        <v>2</v>
      </c>
      <c r="H3" s="13">
        <f>'원킬컷 계산기'!E6</f>
        <v>360</v>
      </c>
    </row>
    <row r="4" spans="1:8" x14ac:dyDescent="0.3">
      <c r="A4" s="10">
        <v>4</v>
      </c>
      <c r="B4" s="11">
        <v>118</v>
      </c>
      <c r="C4" s="12">
        <v>1E-3</v>
      </c>
      <c r="D4" s="12">
        <v>0.3</v>
      </c>
      <c r="E4" s="13" t="s">
        <v>3</v>
      </c>
      <c r="F4" s="14">
        <f>'원킬컷 계산기'!C7</f>
        <v>0.68</v>
      </c>
      <c r="G4" s="13" t="s">
        <v>7</v>
      </c>
      <c r="H4" s="13">
        <f>'원킬컷 계산기'!E7</f>
        <v>473680000</v>
      </c>
    </row>
    <row r="5" spans="1:8" x14ac:dyDescent="0.3">
      <c r="A5" s="10">
        <v>3</v>
      </c>
      <c r="B5" s="11">
        <v>115.99999999999999</v>
      </c>
      <c r="C5" s="12">
        <v>0.3</v>
      </c>
      <c r="D5" s="12">
        <v>0.6</v>
      </c>
      <c r="E5" s="13" t="s">
        <v>14</v>
      </c>
      <c r="F5" s="14">
        <f>'원킬컷 계산기'!C8</f>
        <v>0.7</v>
      </c>
      <c r="G5" s="13"/>
      <c r="H5" s="13"/>
    </row>
    <row r="6" spans="1:8" x14ac:dyDescent="0.3">
      <c r="A6" s="10">
        <v>2</v>
      </c>
      <c r="B6" s="11">
        <v>113.99999999999999</v>
      </c>
      <c r="C6" s="12">
        <v>0.5</v>
      </c>
      <c r="D6" s="12">
        <v>0.7</v>
      </c>
      <c r="E6" s="27" t="s">
        <v>8</v>
      </c>
      <c r="F6" s="27"/>
      <c r="G6" s="27" t="s">
        <v>11</v>
      </c>
      <c r="H6" s="27"/>
    </row>
    <row r="7" spans="1:8" x14ac:dyDescent="0.3">
      <c r="A7" s="10">
        <v>1</v>
      </c>
      <c r="B7" s="11">
        <v>112.00000000000001</v>
      </c>
      <c r="C7" s="12">
        <v>0.7</v>
      </c>
      <c r="D7" s="12">
        <v>0.8</v>
      </c>
      <c r="E7" s="13" t="s">
        <v>9</v>
      </c>
      <c r="F7" s="14">
        <f>'원킬컷 계산기'!C10</f>
        <v>5.25</v>
      </c>
      <c r="G7" s="27">
        <f>F15</f>
        <v>12984819.975701435</v>
      </c>
      <c r="H7" s="27"/>
    </row>
    <row r="8" spans="1:8" x14ac:dyDescent="0.3">
      <c r="A8" s="10">
        <v>0</v>
      </c>
      <c r="B8" s="11">
        <v>110.00000000000001</v>
      </c>
      <c r="C8" s="12">
        <v>1</v>
      </c>
      <c r="D8" s="12">
        <v>1</v>
      </c>
      <c r="E8" s="13" t="s">
        <v>10</v>
      </c>
      <c r="F8" s="14">
        <f>'원킬컷 계산기'!C11</f>
        <v>1.2</v>
      </c>
      <c r="G8" s="15"/>
      <c r="H8" s="15"/>
    </row>
    <row r="9" spans="1:8" x14ac:dyDescent="0.3">
      <c r="A9" s="10">
        <v>-1</v>
      </c>
      <c r="B9" s="11">
        <v>105.84</v>
      </c>
      <c r="C9" s="12">
        <v>1.3</v>
      </c>
      <c r="D9" s="12">
        <v>1.1000000000000001</v>
      </c>
      <c r="E9" s="13" t="s">
        <v>15</v>
      </c>
      <c r="F9" s="14">
        <f>'원킬컷 계산기'!C12</f>
        <v>0</v>
      </c>
      <c r="G9" s="13"/>
      <c r="H9" s="13"/>
    </row>
    <row r="10" spans="1:8" x14ac:dyDescent="0.3">
      <c r="A10" s="10">
        <v>-2</v>
      </c>
      <c r="B10" s="11">
        <v>100.69999999999999</v>
      </c>
      <c r="C10" s="12">
        <v>1.5</v>
      </c>
      <c r="D10" s="12">
        <v>1.5</v>
      </c>
      <c r="E10" s="10"/>
      <c r="F10" s="10"/>
      <c r="G10" s="10"/>
      <c r="H10" s="10"/>
    </row>
    <row r="11" spans="1:8" x14ac:dyDescent="0.3">
      <c r="A11" s="10">
        <v>-3</v>
      </c>
      <c r="B11" s="11">
        <v>96.72</v>
      </c>
      <c r="C11" s="10"/>
      <c r="D11" s="10"/>
      <c r="E11" s="10" t="s">
        <v>16</v>
      </c>
      <c r="F11" s="16">
        <f>B2/100</f>
        <v>1.1200000000000001</v>
      </c>
      <c r="G11" s="10"/>
      <c r="H11" s="10"/>
    </row>
    <row r="12" spans="1:8" x14ac:dyDescent="0.3">
      <c r="A12" s="10">
        <v>-4</v>
      </c>
      <c r="B12" s="11">
        <v>91.8</v>
      </c>
      <c r="C12" s="10"/>
      <c r="D12" s="10"/>
      <c r="E12" s="10" t="s">
        <v>17</v>
      </c>
      <c r="F12" s="12">
        <f>D2</f>
        <v>1.5</v>
      </c>
      <c r="G12" s="10"/>
      <c r="H12" s="10"/>
    </row>
    <row r="13" spans="1:8" x14ac:dyDescent="0.3">
      <c r="A13" s="10">
        <v>-5</v>
      </c>
      <c r="B13" s="11">
        <v>88</v>
      </c>
      <c r="C13" s="10"/>
      <c r="D13" s="10"/>
      <c r="E13" s="10" t="s">
        <v>18</v>
      </c>
      <c r="F13" s="16">
        <f>1.2+F4</f>
        <v>1.88</v>
      </c>
      <c r="G13" s="10"/>
      <c r="H13" s="10"/>
    </row>
    <row r="14" spans="1:8" x14ac:dyDescent="0.3">
      <c r="A14" s="10">
        <v>-6</v>
      </c>
      <c r="B14" s="11">
        <v>85</v>
      </c>
      <c r="C14" s="10"/>
      <c r="D14" s="10"/>
      <c r="E14" s="10" t="s">
        <v>19</v>
      </c>
      <c r="F14" s="12">
        <f>F7*(1+F8)</f>
        <v>11.55</v>
      </c>
      <c r="G14" s="10"/>
      <c r="H14" s="10"/>
    </row>
    <row r="15" spans="1:8" x14ac:dyDescent="0.3">
      <c r="A15" s="10">
        <v>-7</v>
      </c>
      <c r="B15" s="11">
        <v>83</v>
      </c>
      <c r="C15" s="10"/>
      <c r="D15" s="10"/>
      <c r="E15" s="10" t="s">
        <v>20</v>
      </c>
      <c r="F15" s="10">
        <f>H4/F14/((1+F5+F9)/(1+F5))/F13/F11/F12</f>
        <v>12984819.975701435</v>
      </c>
      <c r="G15" s="10"/>
      <c r="H15" s="10"/>
    </row>
    <row r="16" spans="1:8" x14ac:dyDescent="0.3">
      <c r="A16" s="10">
        <v>-8</v>
      </c>
      <c r="B16" s="11">
        <v>80</v>
      </c>
      <c r="C16" s="10"/>
      <c r="D16" s="10"/>
      <c r="E16" s="10"/>
      <c r="F16" s="10"/>
      <c r="G16" s="10"/>
      <c r="H16" s="10"/>
    </row>
    <row r="17" spans="1:8" x14ac:dyDescent="0.3">
      <c r="A17" s="10">
        <v>-9</v>
      </c>
      <c r="B17" s="11">
        <v>78</v>
      </c>
      <c r="C17" s="10"/>
      <c r="D17" s="10"/>
      <c r="E17" s="10"/>
      <c r="F17" s="10"/>
      <c r="G17" s="10"/>
      <c r="H17" s="10"/>
    </row>
    <row r="18" spans="1:8" x14ac:dyDescent="0.3">
      <c r="A18" s="10">
        <v>-10</v>
      </c>
      <c r="B18" s="11">
        <v>75</v>
      </c>
      <c r="C18" s="10"/>
      <c r="D18" s="10"/>
      <c r="E18" s="10"/>
      <c r="F18" s="10"/>
      <c r="G18" s="10"/>
      <c r="H18" s="10"/>
    </row>
    <row r="19" spans="1:8" x14ac:dyDescent="0.3">
      <c r="A19" s="10">
        <v>-11</v>
      </c>
      <c r="B19" s="11">
        <v>73</v>
      </c>
      <c r="C19" s="10"/>
      <c r="D19" s="10"/>
      <c r="E19" s="10"/>
      <c r="F19" s="10"/>
      <c r="G19" s="10"/>
      <c r="H19" s="10"/>
    </row>
    <row r="20" spans="1:8" x14ac:dyDescent="0.3">
      <c r="A20" s="10">
        <v>-12</v>
      </c>
      <c r="B20" s="11">
        <v>70</v>
      </c>
      <c r="C20" s="10"/>
      <c r="D20" s="10"/>
      <c r="E20" s="10"/>
      <c r="F20" s="10"/>
      <c r="G20" s="10"/>
      <c r="H20" s="10"/>
    </row>
    <row r="21" spans="1:8" x14ac:dyDescent="0.3">
      <c r="A21" s="10">
        <v>-13</v>
      </c>
      <c r="B21" s="11">
        <v>68</v>
      </c>
      <c r="C21" s="10"/>
      <c r="D21" s="10"/>
      <c r="E21" s="10"/>
      <c r="F21" s="10"/>
      <c r="G21" s="10"/>
      <c r="H21" s="10"/>
    </row>
    <row r="22" spans="1:8" x14ac:dyDescent="0.3">
      <c r="A22" s="10">
        <v>-14</v>
      </c>
      <c r="B22" s="11">
        <v>65</v>
      </c>
      <c r="C22" s="10"/>
      <c r="D22" s="10"/>
      <c r="E22" s="10"/>
      <c r="F22" s="10"/>
      <c r="G22" s="10"/>
      <c r="H22" s="10"/>
    </row>
    <row r="23" spans="1:8" x14ac:dyDescent="0.3">
      <c r="A23" s="10">
        <v>-15</v>
      </c>
      <c r="B23" s="11">
        <v>63</v>
      </c>
      <c r="C23" s="10"/>
      <c r="D23" s="10"/>
      <c r="E23" s="10"/>
      <c r="F23" s="10"/>
      <c r="G23" s="10"/>
      <c r="H23" s="10"/>
    </row>
    <row r="24" spans="1:8" x14ac:dyDescent="0.3">
      <c r="A24" s="10">
        <v>-16</v>
      </c>
      <c r="B24" s="11">
        <v>60</v>
      </c>
      <c r="C24" s="10"/>
      <c r="D24" s="10"/>
      <c r="E24" s="10"/>
      <c r="F24" s="10"/>
      <c r="G24" s="10"/>
      <c r="H24" s="10"/>
    </row>
    <row r="25" spans="1:8" x14ac:dyDescent="0.3">
      <c r="A25" s="10">
        <v>-17</v>
      </c>
      <c r="B25" s="11">
        <v>58</v>
      </c>
      <c r="C25" s="10"/>
      <c r="D25" s="10"/>
      <c r="E25" s="10"/>
      <c r="F25" s="10"/>
      <c r="G25" s="10"/>
      <c r="H25" s="10"/>
    </row>
    <row r="26" spans="1:8" x14ac:dyDescent="0.3">
      <c r="A26" s="10">
        <v>-18</v>
      </c>
      <c r="B26" s="11">
        <v>55</v>
      </c>
      <c r="C26" s="10"/>
      <c r="D26" s="10"/>
      <c r="E26" s="10"/>
      <c r="F26" s="10"/>
      <c r="G26" s="10"/>
      <c r="H26" s="10"/>
    </row>
    <row r="27" spans="1:8" x14ac:dyDescent="0.3">
      <c r="A27" s="10">
        <v>-19</v>
      </c>
      <c r="B27" s="11">
        <v>53</v>
      </c>
      <c r="C27" s="10"/>
      <c r="D27" s="10"/>
      <c r="E27" s="10"/>
      <c r="F27" s="10"/>
      <c r="G27" s="10"/>
      <c r="H27" s="10"/>
    </row>
    <row r="28" spans="1:8" x14ac:dyDescent="0.3">
      <c r="A28" s="10">
        <v>-20</v>
      </c>
      <c r="B28" s="11">
        <v>50</v>
      </c>
      <c r="C28" s="10"/>
      <c r="D28" s="10"/>
      <c r="E28" s="10"/>
      <c r="F28" s="10"/>
      <c r="G28" s="10"/>
      <c r="H28" s="10"/>
    </row>
    <row r="29" spans="1:8" x14ac:dyDescent="0.3">
      <c r="A29" s="10">
        <v>-21</v>
      </c>
      <c r="B29" s="11">
        <v>48</v>
      </c>
      <c r="C29" s="10"/>
      <c r="D29" s="10"/>
      <c r="E29" s="10"/>
      <c r="F29" s="10"/>
      <c r="G29" s="10"/>
      <c r="H29" s="10"/>
    </row>
    <row r="30" spans="1:8" x14ac:dyDescent="0.3">
      <c r="A30" s="10">
        <v>-22</v>
      </c>
      <c r="B30" s="11">
        <v>45</v>
      </c>
      <c r="C30" s="10"/>
      <c r="D30" s="10"/>
      <c r="E30" s="10"/>
      <c r="F30" s="10"/>
      <c r="G30" s="10"/>
      <c r="H30" s="10"/>
    </row>
    <row r="31" spans="1:8" x14ac:dyDescent="0.3">
      <c r="A31" s="10">
        <v>-23</v>
      </c>
      <c r="B31" s="11">
        <v>43</v>
      </c>
      <c r="C31" s="10"/>
      <c r="D31" s="10"/>
      <c r="E31" s="10"/>
      <c r="F31" s="10"/>
      <c r="G31" s="10"/>
      <c r="H31" s="10"/>
    </row>
    <row r="32" spans="1:8" x14ac:dyDescent="0.3">
      <c r="A32" s="10">
        <v>-24</v>
      </c>
      <c r="B32" s="11">
        <v>40</v>
      </c>
      <c r="C32" s="10"/>
      <c r="D32" s="10"/>
      <c r="E32" s="10"/>
      <c r="F32" s="10"/>
      <c r="G32" s="10"/>
      <c r="H32" s="10"/>
    </row>
    <row r="33" spans="1:8" x14ac:dyDescent="0.3">
      <c r="A33" s="10">
        <v>-25</v>
      </c>
      <c r="B33" s="11">
        <v>38</v>
      </c>
      <c r="C33" s="10"/>
      <c r="D33" s="10"/>
      <c r="E33" s="10"/>
      <c r="F33" s="10"/>
      <c r="G33" s="10"/>
      <c r="H33" s="10"/>
    </row>
    <row r="34" spans="1:8" x14ac:dyDescent="0.3">
      <c r="A34" s="10">
        <v>-26</v>
      </c>
      <c r="B34" s="11">
        <v>35</v>
      </c>
      <c r="C34" s="10"/>
      <c r="D34" s="10"/>
      <c r="E34" s="10"/>
      <c r="F34" s="10"/>
      <c r="G34" s="10"/>
      <c r="H34" s="10"/>
    </row>
    <row r="35" spans="1:8" x14ac:dyDescent="0.3">
      <c r="A35" s="10">
        <v>-27</v>
      </c>
      <c r="B35" s="11">
        <v>33</v>
      </c>
      <c r="C35" s="10"/>
      <c r="D35" s="10"/>
      <c r="E35" s="10"/>
      <c r="F35" s="10"/>
      <c r="G35" s="10"/>
      <c r="H35" s="10"/>
    </row>
    <row r="36" spans="1:8" x14ac:dyDescent="0.3">
      <c r="A36" s="10">
        <v>-28</v>
      </c>
      <c r="B36" s="11">
        <v>30</v>
      </c>
      <c r="C36" s="10"/>
      <c r="D36" s="10"/>
      <c r="E36" s="10"/>
      <c r="F36" s="10"/>
      <c r="G36" s="10"/>
      <c r="H36" s="10"/>
    </row>
    <row r="37" spans="1:8" x14ac:dyDescent="0.3">
      <c r="A37" s="10">
        <v>-29</v>
      </c>
      <c r="B37" s="11">
        <v>28</v>
      </c>
      <c r="C37" s="10"/>
      <c r="D37" s="10"/>
      <c r="E37" s="10"/>
      <c r="F37" s="10"/>
      <c r="G37" s="10"/>
      <c r="H37" s="10"/>
    </row>
    <row r="38" spans="1:8" x14ac:dyDescent="0.3">
      <c r="A38" s="10">
        <v>-30</v>
      </c>
      <c r="B38" s="11">
        <v>25</v>
      </c>
      <c r="C38" s="10"/>
      <c r="D38" s="10"/>
      <c r="E38" s="10"/>
      <c r="F38" s="10"/>
      <c r="G38" s="10"/>
      <c r="H38" s="10"/>
    </row>
    <row r="39" spans="1:8" x14ac:dyDescent="0.3">
      <c r="A39" s="10">
        <v>-31</v>
      </c>
      <c r="B39" s="11">
        <v>23</v>
      </c>
      <c r="C39" s="10"/>
      <c r="D39" s="10"/>
      <c r="E39" s="10"/>
      <c r="F39" s="10"/>
      <c r="G39" s="10"/>
      <c r="H39" s="10"/>
    </row>
    <row r="40" spans="1:8" x14ac:dyDescent="0.3">
      <c r="A40" s="10">
        <v>-32</v>
      </c>
      <c r="B40" s="11">
        <v>20</v>
      </c>
      <c r="C40" s="10"/>
      <c r="D40" s="10"/>
      <c r="E40" s="10"/>
      <c r="F40" s="10"/>
      <c r="G40" s="10"/>
      <c r="H40" s="10"/>
    </row>
    <row r="41" spans="1:8" x14ac:dyDescent="0.3">
      <c r="A41" s="10">
        <v>-33</v>
      </c>
      <c r="B41" s="11">
        <v>18</v>
      </c>
      <c r="C41" s="10"/>
      <c r="D41" s="10"/>
      <c r="E41" s="10"/>
      <c r="F41" s="10"/>
      <c r="G41" s="10"/>
      <c r="H41" s="10"/>
    </row>
    <row r="42" spans="1:8" x14ac:dyDescent="0.3">
      <c r="A42" s="10">
        <v>-34</v>
      </c>
      <c r="B42" s="11">
        <v>15</v>
      </c>
      <c r="C42" s="10"/>
      <c r="D42" s="10"/>
      <c r="E42" s="10"/>
      <c r="F42" s="10"/>
      <c r="G42" s="10"/>
      <c r="H42" s="10"/>
    </row>
    <row r="43" spans="1:8" x14ac:dyDescent="0.3">
      <c r="A43" s="10">
        <v>-35</v>
      </c>
      <c r="B43" s="11">
        <v>13</v>
      </c>
      <c r="C43" s="10"/>
      <c r="D43" s="10"/>
      <c r="E43" s="10"/>
      <c r="F43" s="10"/>
      <c r="G43" s="10"/>
      <c r="H43" s="10"/>
    </row>
    <row r="44" spans="1:8" x14ac:dyDescent="0.3">
      <c r="A44" s="10">
        <v>-36</v>
      </c>
      <c r="B44" s="11">
        <v>10</v>
      </c>
      <c r="C44" s="10"/>
      <c r="D44" s="10"/>
      <c r="E44" s="10"/>
      <c r="F44" s="10"/>
      <c r="G44" s="10"/>
      <c r="H44" s="10"/>
    </row>
    <row r="45" spans="1:8" x14ac:dyDescent="0.3">
      <c r="A45" s="10">
        <v>-37</v>
      </c>
      <c r="B45" s="11">
        <v>8</v>
      </c>
      <c r="C45" s="10"/>
      <c r="D45" s="10"/>
      <c r="E45" s="10"/>
      <c r="F45" s="10"/>
      <c r="G45" s="10"/>
      <c r="H45" s="10"/>
    </row>
    <row r="46" spans="1:8" x14ac:dyDescent="0.3">
      <c r="A46" s="10">
        <v>-38</v>
      </c>
      <c r="B46" s="11">
        <v>5</v>
      </c>
      <c r="C46" s="10"/>
      <c r="D46" s="10"/>
      <c r="E46" s="10"/>
      <c r="F46" s="10"/>
      <c r="G46" s="10"/>
      <c r="H46" s="10"/>
    </row>
    <row r="47" spans="1:8" x14ac:dyDescent="0.3">
      <c r="A47" s="10">
        <v>-39</v>
      </c>
      <c r="B47" s="11">
        <v>2</v>
      </c>
      <c r="C47" s="10"/>
      <c r="D47" s="10"/>
      <c r="E47" s="10"/>
      <c r="F47" s="10"/>
      <c r="G47" s="10"/>
      <c r="H47" s="10"/>
    </row>
    <row r="48" spans="1:8" x14ac:dyDescent="0.3">
      <c r="A48" s="10">
        <v>-40</v>
      </c>
      <c r="B48" s="11">
        <v>0</v>
      </c>
      <c r="C48" s="10"/>
      <c r="D48" s="10"/>
      <c r="E48" s="10"/>
      <c r="F48" s="10"/>
      <c r="G48" s="10"/>
      <c r="H48" s="10"/>
    </row>
    <row r="49" spans="2:2" x14ac:dyDescent="0.3">
      <c r="B49" s="2"/>
    </row>
  </sheetData>
  <sheetProtection algorithmName="SHA-512" hashValue="55+UHE3ffoxPA7c21J5T1w2wv1b3DWdVqYsAflzds7eI1EBy1luYhh0dBqA+MLUOP2k23ArU4qSyoThr/UVRWw==" saltValue="NjOW10GoBfupmA6VLCxUSw==" spinCount="100000" sheet="1" objects="1" scenarios="1" selectLockedCells="1" selectUnlockedCells="1"/>
  <mergeCells count="5">
    <mergeCell ref="E1:F1"/>
    <mergeCell ref="G1:H1"/>
    <mergeCell ref="E6:F6"/>
    <mergeCell ref="G6:H6"/>
    <mergeCell ref="G7:H7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원킬컷 계산기</vt:lpstr>
      <vt:lpstr>계산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2018-06-14T18:32:48Z</dcterms:created>
  <dcterms:modified xsi:type="dcterms:W3CDTF">2018-10-06T03:49:54Z</dcterms:modified>
</cp:coreProperties>
</file>